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<sst xmlns="http://schemas.openxmlformats.org/spreadsheetml/2006/main" count="400" uniqueCount="211">
  <si>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</si>
  <si>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</si>
  <si>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</si>
  <si>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</si>
  <si>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</si>
  <si>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</si>
  <si>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</si>
  <si>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</si>
  <si>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</si>
  <si>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</si>
  <si>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</si>
  <si>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</si>
  <si>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</si>
  <si>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</si>
  <si>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</si>
  <si>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</si>
  <si>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</si>
  <si>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</si>
  <si>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</si>
  <si>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</si>
  <si>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</si>
  <si>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</si>
  <si>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</si>
  <si>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</si>
  <si>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</si>
  <si>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</si>
  <si>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</si>
  <si>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</si>
  <si>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</si>
  <si>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</si>
  <si>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</si>
  <si>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</si>
  <si>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</si>
  <si>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</si>
  <si>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</si>
  <si>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</si>
  <si>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</si>
  <si>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</si>
  <si>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</si>
  <si>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</si>
  <si>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</si>
  <si>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</si>
  <si>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</si>
  <si>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</si>
  <si>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</si>
  <si>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</si>
  <si>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</si>
  <si>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</si>
  <si>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</si>
  <si>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</si>
  <si>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</si>
  <si>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</si>
  <si>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</si>
  <si>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</si>
  <si>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</si>
  <si>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</si>
  <si>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</si>
  <si>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</si>
  <si>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</si>
  <si>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</si>
  <si>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</si>
  <si>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</si>
  <si>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</si>
  <si>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</si>
  <si>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</si>
  <si>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</si>
  <si>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</si>
  <si>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</si>
  <si>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</si>
  <si>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</si>
  <si>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DN200雨水连接管：40m，覆土0.7m</t>
  </si>
  <si>
    <t>1Y1</t>
  </si>
  <si>
    <t>1Y2</t>
  </si>
  <si>
    <t>1Y3</t>
  </si>
  <si>
    <t>1Y4</t>
  </si>
  <si>
    <t>1Y5</t>
  </si>
  <si>
    <t>1Y6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</si>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</sst>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  <numFmt numFmtId="178" formatCode="0_ "/>
    <numFmt numFmtId="179" formatCode="0.000_ "/>
    <numFmt numFmtId="180" formatCode="0.00_ ;[Red]\-0.00\ "/>
    <numFmt numFmtId="181" formatCode="0.000_);[Red]\(0.000\)"/>
    <numFmt numFmtId="182" formatCode="0.000_ ;[Red]\-0.0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1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0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0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0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C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G8" s="32">
        <v>40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0.37</v>
      </c>
      <c r="X8" s="142">
        <f t="shared" si="1"/>
        <v>0.85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0.37</v>
      </c>
      <c r="AB8" s="142">
        <f t="shared" si="2"/>
        <v>0.85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0.6525</v>
      </c>
      <c r="AF8" s="142">
        <f t="shared" si="8"/>
        <v>0.6525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0.5725</v>
      </c>
      <c r="AM8" s="142">
        <f t="shared" si="10"/>
        <v>0.5725</v>
      </c>
      <c r="AN8" s="142">
        <f t="shared" si="11"/>
        <v>0.5725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24.274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11.2214399656991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12.455922972865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124.2</v>
      </c>
      <c r="BC8" s="161">
        <f t="shared" si="13"/>
        <v>136.133333333333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24.274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24.274</v>
      </c>
      <c r="BS8" s="52">
        <f t="shared" si="18"/>
        <v>0</v>
      </c>
      <c r="BT8" s="32">
        <f>IF(OR(LOOKUP(V8,Sheet2!A$3:A$25,Sheet2!B$3:B$25)=1,G8=0),0,AW8-AO8*0.2*G8)</f>
        <v>2.74143996569909</v>
      </c>
      <c r="BU8" s="52">
        <f t="shared" si="19"/>
        <v>2.635</v>
      </c>
      <c r="BV8" s="52">
        <f t="shared" si="20"/>
        <v>1.5825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71</v>
      </c>
      <c r="B13" s="32">
        <v>8</v>
      </c>
      <c r="D13" s="103">
        <f t="shared" si="25"/>
        <v>7.52</v>
      </c>
      <c r="E13" s="103">
        <v>8</v>
      </c>
      <c r="F13" s="103">
        <v>7.2</v>
      </c>
      <c r="G13" s="32">
        <v>14.2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0.3</v>
      </c>
      <c r="W13" s="142">
        <f t="shared" si="5"/>
        <v>7.52</v>
      </c>
      <c r="X13" s="142">
        <f t="shared" si="1"/>
        <v>8</v>
      </c>
      <c r="Y13" s="142">
        <f t="shared" si="1"/>
        <v>7.2</v>
      </c>
      <c r="Z13" s="142">
        <f>Y13+LOOKUP(V13,Sheet2!A$3:A$24,Sheet2!J$3:J$24)</f>
        <v>7.54</v>
      </c>
      <c r="AA13" s="142">
        <f t="shared" si="6"/>
        <v>7.51</v>
      </c>
      <c r="AB13" s="142">
        <f t="shared" si="2"/>
        <v>7.99</v>
      </c>
      <c r="AC13" s="142">
        <f t="shared" si="2"/>
        <v>7.158</v>
      </c>
      <c r="AD13" s="142">
        <f>AC13+LOOKUP(V13,Sheet2!A$3:A$24,Sheet2!J$3:J$24)</f>
        <v>7.498</v>
      </c>
      <c r="AE13" s="142">
        <f t="shared" si="7"/>
        <v>0.46</v>
      </c>
      <c r="AF13" s="142">
        <f t="shared" si="8"/>
        <v>0.492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0.629999999999999</v>
      </c>
      <c r="AM13" s="142">
        <f t="shared" si="10"/>
        <v>0.661999999999999</v>
      </c>
      <c r="AN13" s="142">
        <f t="shared" si="11"/>
        <v>0.645999999999999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20"/>
      <c r="AQ13" s="156">
        <f t="shared" si="12"/>
        <v>11.374768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1.37598</v>
      </c>
      <c r="AV13" s="158">
        <f>IF(AND(AE13&gt;3.5,AF13&gt;3.5),LOOKUP(Sheet1!V13,Sheet2!A$3:A$24,Sheet2!W$3:W$24),LOOKUP(V13,Sheet2!A$3:A$24,Sheet2!V$3:V$24))*G13</f>
        <v>1.73302432930472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4.68230799999999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4.40973244461207</v>
      </c>
      <c r="BB13" s="161">
        <f>IF(S13="A",LOOKUP(S13,Sheet3!F$2:F$9,Sheet3!H$2:H$9)*(AN13+AJ13+0.5)*G13*IF(L13=1,2,IF(L13=2,1,0)),0)</f>
        <v>46.1784</v>
      </c>
      <c r="BC13" s="161">
        <f t="shared" si="13"/>
        <v>49.7189333333333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11.374768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11.374768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2.904</v>
      </c>
      <c r="BV13" s="52">
        <f t="shared" si="20"/>
        <v>1.762</v>
      </c>
      <c r="BW13" s="32">
        <f t="shared" si="21"/>
        <v>0</v>
      </c>
    </row>
    <row r="14" spans="1:75">
      <c r="A14" s="32" t="s">
        <v>72</v>
      </c>
      <c r="B14" s="32">
        <v>7.99</v>
      </c>
      <c r="D14" s="103">
        <f t="shared" si="25"/>
        <v>7.51</v>
      </c>
      <c r="E14" s="103">
        <v>7.99</v>
      </c>
      <c r="F14" s="103">
        <v>7.158</v>
      </c>
      <c r="G14" s="32">
        <v>13.5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 t="str">
        <f t="shared" si="22"/>
        <v>Y</v>
      </c>
      <c r="V14" s="141">
        <f t="shared" si="0"/>
        <v>0.3</v>
      </c>
      <c r="W14" s="142">
        <f t="shared" si="5"/>
        <v>7.51</v>
      </c>
      <c r="X14" s="142">
        <f t="shared" si="1"/>
        <v>7.99</v>
      </c>
      <c r="Y14" s="142">
        <f t="shared" si="1"/>
        <v>7.158</v>
      </c>
      <c r="Z14" s="142">
        <f>Y14+LOOKUP(V14,Sheet2!A$3:A$24,Sheet2!J$3:J$24)</f>
        <v>7.498</v>
      </c>
      <c r="AA14" s="142">
        <f t="shared" si="6"/>
        <v>7.5</v>
      </c>
      <c r="AB14" s="142">
        <f t="shared" si="2"/>
        <v>7.98</v>
      </c>
      <c r="AC14" s="142">
        <f t="shared" si="2"/>
        <v>7.118</v>
      </c>
      <c r="AD14" s="142">
        <f>AC14+LOOKUP(V14,Sheet2!A$3:A$24,Sheet2!J$3:J$24)</f>
        <v>7.458</v>
      </c>
      <c r="AE14" s="142">
        <f t="shared" si="7"/>
        <v>0.492</v>
      </c>
      <c r="AF14" s="142">
        <f t="shared" si="8"/>
        <v>0.522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0.661999999999999</v>
      </c>
      <c r="AM14" s="142">
        <f t="shared" si="10"/>
        <v>0.692</v>
      </c>
      <c r="AN14" s="142">
        <f t="shared" si="11"/>
        <v>0.677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11.33298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1.30815</v>
      </c>
      <c r="AV14" s="158">
        <f>IF(AND(AE14&gt;3.5,AF14&gt;3.5),LOOKUP(Sheet1!V14,Sheet2!A$3:A$24,Sheet2!W$3:W$24),LOOKUP(V14,Sheet2!A$3:A$24,Sheet2!V$3:V$24))*G14</f>
        <v>1.64759355250801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3.66903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4.192351267765</v>
      </c>
      <c r="BB14" s="161">
        <f>IF(S14="A",LOOKUP(S14,Sheet3!F$2:F$9,Sheet3!H$2:H$9)*(AN14+AJ14+0.5)*G14*IF(L14=1,2,IF(L14=2,1,0)),0)</f>
        <v>44.739</v>
      </c>
      <c r="BC14" s="161">
        <f t="shared" si="13"/>
        <v>47.826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11.33298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11.33298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2.964</v>
      </c>
      <c r="BV14" s="52">
        <f t="shared" si="20"/>
        <v>1.792</v>
      </c>
      <c r="BW14" s="32">
        <f t="shared" si="21"/>
        <v>0</v>
      </c>
    </row>
    <row r="15" spans="1:75">
      <c r="A15" s="32" t="s">
        <v>73</v>
      </c>
      <c r="B15" s="32">
        <v>7.98</v>
      </c>
      <c r="D15" s="103">
        <f t="shared" si="25"/>
        <v>7.5</v>
      </c>
      <c r="E15" s="103">
        <v>7.98</v>
      </c>
      <c r="F15" s="103">
        <v>7.118</v>
      </c>
      <c r="G15" s="32">
        <v>0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73</v>
      </c>
      <c r="B16" s="32">
        <v>7.98</v>
      </c>
      <c r="D16" s="103">
        <f t="shared" si="25"/>
        <v>7.5</v>
      </c>
      <c r="E16" s="103">
        <v>7.98</v>
      </c>
      <c r="F16" s="103">
        <v>6.32</v>
      </c>
      <c r="G16" s="32">
        <v>20.4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A</v>
      </c>
      <c r="T16" s="118">
        <f t="shared" si="22"/>
        <v>0</v>
      </c>
      <c r="V16" s="141">
        <f t="shared" si="0"/>
        <v>0.3</v>
      </c>
      <c r="W16" s="142">
        <f t="shared" si="5"/>
        <v>7.5</v>
      </c>
      <c r="X16" s="142">
        <f t="shared" si="1"/>
        <v>7.98</v>
      </c>
      <c r="Y16" s="142">
        <f t="shared" si="1"/>
        <v>6.32</v>
      </c>
      <c r="Z16" s="142">
        <f>Y16+LOOKUP(V16,Sheet2!A$3:A$24,Sheet2!J$3:J$24)</f>
        <v>6.66</v>
      </c>
      <c r="AA16" s="142">
        <f t="shared" si="6"/>
        <v>7.29</v>
      </c>
      <c r="AB16" s="142">
        <f t="shared" si="2"/>
        <v>7.77</v>
      </c>
      <c r="AC16" s="142">
        <f t="shared" si="2"/>
        <v>6.259</v>
      </c>
      <c r="AD16" s="142">
        <f>AC16+LOOKUP(V16,Sheet2!A$3:A$24,Sheet2!J$3:J$24)</f>
        <v>6.599</v>
      </c>
      <c r="AE16" s="142">
        <f t="shared" si="7"/>
        <v>1.32</v>
      </c>
      <c r="AF16" s="142">
        <f t="shared" si="8"/>
        <v>1.171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1.84</v>
      </c>
      <c r="AM16" s="142">
        <f t="shared" si="10"/>
        <v>1.691</v>
      </c>
      <c r="AN16" s="142">
        <f t="shared" si="11"/>
        <v>1.7655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1.24</v>
      </c>
      <c r="AP16" s="120"/>
      <c r="AQ16" s="156">
        <f t="shared" si="12"/>
        <v>44.660088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8.8536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1.97676</v>
      </c>
      <c r="AV16" s="158">
        <f>IF(AND(AE16&gt;3.5,AF16&gt;3.5),LOOKUP(Sheet1!V16,Sheet2!A$3:A$24,Sheet2!W$3:W$24),LOOKUP(V16,Sheet2!A$3:A$24,Sheet2!V$3:V$24))*G16</f>
        <v>2.48969692378988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22.3103485824004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6.71608800000001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112.0164</v>
      </c>
      <c r="BC16" s="161">
        <f t="shared" si="13"/>
        <v>101.8776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44.660088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44.660088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5.26</v>
      </c>
      <c r="BV16" s="52">
        <f t="shared" si="20"/>
        <v>2.94</v>
      </c>
      <c r="BW16" s="32">
        <f t="shared" si="21"/>
        <v>20.4</v>
      </c>
    </row>
    <row r="17" spans="1:75">
      <c r="A17" s="32" t="s">
        <v>74</v>
      </c>
      <c r="B17" s="32">
        <v>7.77</v>
      </c>
      <c r="D17" s="103">
        <f t="shared" si="25"/>
        <v>7.29</v>
      </c>
      <c r="E17" s="103">
        <v>7.77</v>
      </c>
      <c r="F17" s="103">
        <v>6.259</v>
      </c>
      <c r="G17" s="32">
        <v>8.4</v>
      </c>
      <c r="I17" s="32">
        <v>0.48</v>
      </c>
      <c r="J17" s="32">
        <v>0.48</v>
      </c>
      <c r="L17" s="32">
        <v>1</v>
      </c>
      <c r="M17" s="32">
        <v>0</v>
      </c>
      <c r="N17" s="32">
        <v>1</v>
      </c>
      <c r="O17" s="32">
        <v>0</v>
      </c>
      <c r="P17" s="32">
        <f t="shared" si="26"/>
        <v>0</v>
      </c>
      <c r="R17" s="116" t="str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B</v>
      </c>
      <c r="S17" s="117" t="str">
        <f t="shared" si="4"/>
        <v>A</v>
      </c>
      <c r="T17" s="118">
        <f t="shared" si="22"/>
        <v>0</v>
      </c>
      <c r="V17" s="141">
        <f t="shared" si="0"/>
        <v>0.3</v>
      </c>
      <c r="W17" s="142">
        <f t="shared" si="5"/>
        <v>7.29</v>
      </c>
      <c r="X17" s="142">
        <f t="shared" si="1"/>
        <v>7.77</v>
      </c>
      <c r="Y17" s="142">
        <f t="shared" si="1"/>
        <v>6.259</v>
      </c>
      <c r="Z17" s="142">
        <f>Y17+LOOKUP(V17,Sheet2!A$3:A$24,Sheet2!J$3:J$24)</f>
        <v>6.599</v>
      </c>
      <c r="AA17" s="142">
        <f t="shared" si="6"/>
        <v>7.23</v>
      </c>
      <c r="AB17" s="142">
        <f t="shared" si="2"/>
        <v>7.71</v>
      </c>
      <c r="AC17" s="142">
        <f t="shared" si="2"/>
        <v>6.234</v>
      </c>
      <c r="AD17" s="142">
        <f>AC17+LOOKUP(V17,Sheet2!A$3:A$24,Sheet2!J$3:J$24)</f>
        <v>6.574</v>
      </c>
      <c r="AE17" s="142">
        <f t="shared" si="7"/>
        <v>1.171</v>
      </c>
      <c r="AF17" s="142">
        <f t="shared" si="8"/>
        <v>1.136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0.35</v>
      </c>
      <c r="AJ17" s="141">
        <f t="shared" si="23"/>
        <v>0.48</v>
      </c>
      <c r="AK17" s="141">
        <f t="shared" si="24"/>
        <v>0.48</v>
      </c>
      <c r="AL17" s="142">
        <f t="shared" si="9"/>
        <v>1.691</v>
      </c>
      <c r="AM17" s="142">
        <f t="shared" si="10"/>
        <v>1.656</v>
      </c>
      <c r="AN17" s="142">
        <f t="shared" si="11"/>
        <v>1.6735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17.431176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3.6456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0.81396</v>
      </c>
      <c r="AV17" s="158">
        <f>IF(AND(AE17&gt;3.5,AF17&gt;3.5),LOOKUP(Sheet1!V17,Sheet2!A$3:A$24,Sheet2!W$3:W$24),LOOKUP(V17,Sheet2!A$3:A$24,Sheet2!V$3:V$24))*G17</f>
        <v>1.02516932156054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9.18661412216489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1.807176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44.5788</v>
      </c>
      <c r="BC17" s="161">
        <f t="shared" si="13"/>
        <v>40.9192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17.431176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17.431176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4.962</v>
      </c>
      <c r="BV17" s="52">
        <f t="shared" si="20"/>
        <v>2.791</v>
      </c>
      <c r="BW17" s="32">
        <f t="shared" si="21"/>
        <v>8.4</v>
      </c>
    </row>
    <row r="18" spans="1:75">
      <c r="A18" s="32" t="s">
        <v>75</v>
      </c>
      <c r="B18" s="32">
        <v>7.71</v>
      </c>
      <c r="D18" s="103">
        <f t="shared" si="25"/>
        <v>7.23</v>
      </c>
      <c r="E18" s="103">
        <v>7.71</v>
      </c>
      <c r="F18" s="103">
        <v>6.234</v>
      </c>
      <c r="G18" s="32">
        <v>13.7</v>
      </c>
      <c r="I18" s="32">
        <v>0.48</v>
      </c>
      <c r="J18" s="32">
        <v>0.48</v>
      </c>
      <c r="L18" s="32">
        <v>1</v>
      </c>
      <c r="M18" s="32">
        <v>0</v>
      </c>
      <c r="N18" s="32">
        <v>1</v>
      </c>
      <c r="O18" s="32">
        <v>0</v>
      </c>
      <c r="P18" s="32">
        <f t="shared" si="26"/>
        <v>0</v>
      </c>
      <c r="R18" s="116" t="str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B</v>
      </c>
      <c r="S18" s="117" t="str">
        <f t="shared" si="4"/>
        <v>A</v>
      </c>
      <c r="T18" s="118">
        <f t="shared" si="22"/>
        <v>0</v>
      </c>
      <c r="V18" s="141">
        <f t="shared" si="0"/>
        <v>0.3</v>
      </c>
      <c r="W18" s="142">
        <f t="shared" si="5"/>
        <v>7.23</v>
      </c>
      <c r="X18" s="142">
        <f t="shared" si="1"/>
        <v>7.71</v>
      </c>
      <c r="Y18" s="142">
        <f t="shared" si="1"/>
        <v>6.234</v>
      </c>
      <c r="Z18" s="142">
        <f>Y18+LOOKUP(V18,Sheet2!A$3:A$24,Sheet2!J$3:J$24)</f>
        <v>6.574</v>
      </c>
      <c r="AA18" s="142">
        <f t="shared" si="6"/>
        <v>7.29</v>
      </c>
      <c r="AB18" s="142">
        <f t="shared" si="2"/>
        <v>7.77</v>
      </c>
      <c r="AC18" s="142">
        <f t="shared" si="2"/>
        <v>6.193</v>
      </c>
      <c r="AD18" s="142">
        <f>AC18+LOOKUP(V18,Sheet2!A$3:A$24,Sheet2!J$3:J$24)</f>
        <v>6.533</v>
      </c>
      <c r="AE18" s="142">
        <f t="shared" si="7"/>
        <v>1.136</v>
      </c>
      <c r="AF18" s="142">
        <f t="shared" si="8"/>
        <v>1.237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0.35</v>
      </c>
      <c r="AJ18" s="141">
        <f t="shared" si="23"/>
        <v>0.48</v>
      </c>
      <c r="AK18" s="141">
        <f t="shared" si="24"/>
        <v>0.48</v>
      </c>
      <c r="AL18" s="142">
        <f t="shared" si="9"/>
        <v>1.656</v>
      </c>
      <c r="AM18" s="142">
        <f t="shared" si="10"/>
        <v>1.757</v>
      </c>
      <c r="AN18" s="142">
        <f t="shared" si="11"/>
        <v>1.7065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28.990022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5.9458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1.32753</v>
      </c>
      <c r="AV18" s="158">
        <f>IF(AND(AE18&gt;3.5,AF18&gt;3.5),LOOKUP(Sheet1!V18,Sheet2!A$3:A$24,Sheet2!W$3:W$24),LOOKUP(V18,Sheet2!A$3:A$24,Sheet2!V$3:V$24))*G18</f>
        <v>1.6720023458785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14.9829301754356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3.50802199999999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73.6101</v>
      </c>
      <c r="BC18" s="161">
        <f t="shared" si="13"/>
        <v>67.3400666666667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28.990022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28.990022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5.094</v>
      </c>
      <c r="BV18" s="52">
        <f t="shared" si="20"/>
        <v>2.857</v>
      </c>
      <c r="BW18" s="32">
        <f t="shared" si="21"/>
        <v>13.7</v>
      </c>
    </row>
    <row r="19" spans="1:75">
      <c r="A19" s="32" t="s">
        <v>76</v>
      </c>
      <c r="B19" s="32">
        <v>7.77</v>
      </c>
      <c r="D19" s="103">
        <f t="shared" si="25"/>
        <v>7.29</v>
      </c>
      <c r="E19" s="103">
        <v>7.77</v>
      </c>
      <c r="F19" s="103">
        <v>6.193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78</v>
      </c>
      <c r="AB1" s="85" t="s">
        <v>79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80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81</v>
      </c>
      <c r="C2" s="70" t="s">
        <v>82</v>
      </c>
      <c r="D2" s="71" t="s">
        <v>83</v>
      </c>
      <c r="E2" s="71" t="s">
        <v>84</v>
      </c>
      <c r="F2" s="71" t="s">
        <v>85</v>
      </c>
      <c r="G2" s="71" t="s">
        <v>86</v>
      </c>
      <c r="H2" s="72" t="s">
        <v>87</v>
      </c>
      <c r="I2" s="71" t="s">
        <v>88</v>
      </c>
      <c r="J2" s="71" t="s">
        <v>89</v>
      </c>
      <c r="K2" s="71" t="s">
        <v>90</v>
      </c>
      <c r="L2" s="72" t="s">
        <v>91</v>
      </c>
      <c r="M2" s="71" t="s">
        <v>92</v>
      </c>
      <c r="N2" s="71" t="s">
        <v>93</v>
      </c>
      <c r="O2" s="71" t="s">
        <v>94</v>
      </c>
      <c r="P2" s="71" t="s">
        <v>95</v>
      </c>
      <c r="Q2" s="71" t="s">
        <v>96</v>
      </c>
      <c r="R2" s="71" t="s">
        <v>97</v>
      </c>
      <c r="S2" s="71" t="s">
        <v>98</v>
      </c>
      <c r="T2" s="72" t="s">
        <v>99</v>
      </c>
      <c r="U2" s="71" t="s">
        <v>100</v>
      </c>
      <c r="V2" s="72" t="s">
        <v>101</v>
      </c>
      <c r="W2" s="71" t="s">
        <v>102</v>
      </c>
      <c r="X2" s="71" t="s">
        <v>103</v>
      </c>
      <c r="Y2" s="71" t="s">
        <v>104</v>
      </c>
      <c r="Z2" s="86"/>
      <c r="AA2" s="71" t="s">
        <v>82</v>
      </c>
      <c r="AB2" s="85" t="s">
        <v>83</v>
      </c>
      <c r="AC2" s="71" t="s">
        <v>84</v>
      </c>
      <c r="AD2" s="71" t="s">
        <v>85</v>
      </c>
      <c r="AE2" s="71" t="s">
        <v>86</v>
      </c>
      <c r="AF2" s="72" t="s">
        <v>87</v>
      </c>
      <c r="AG2" s="71" t="s">
        <v>88</v>
      </c>
      <c r="AH2" s="71" t="s">
        <v>105</v>
      </c>
      <c r="AI2" s="71" t="s">
        <v>104</v>
      </c>
      <c r="AJ2" s="72" t="s">
        <v>101</v>
      </c>
      <c r="AK2" s="71" t="s">
        <v>102</v>
      </c>
      <c r="AL2" s="72" t="s">
        <v>99</v>
      </c>
      <c r="AM2" s="71" t="s">
        <v>100</v>
      </c>
      <c r="AN2" s="72" t="s">
        <v>106</v>
      </c>
      <c r="AO2" s="98" t="s">
        <v>107</v>
      </c>
      <c r="AP2" s="99" t="s">
        <v>108</v>
      </c>
      <c r="AQ2" s="99" t="s">
        <v>109</v>
      </c>
      <c r="AR2" s="70" t="s">
        <v>82</v>
      </c>
      <c r="AS2" s="70" t="s">
        <v>83</v>
      </c>
      <c r="AT2" s="70" t="s">
        <v>84</v>
      </c>
      <c r="AU2" s="70" t="s">
        <v>85</v>
      </c>
      <c r="AV2" s="70" t="s">
        <v>86</v>
      </c>
      <c r="AW2" s="70" t="s">
        <v>104</v>
      </c>
      <c r="AX2" s="70" t="s">
        <v>103</v>
      </c>
      <c r="AY2" s="70" t="s">
        <v>108</v>
      </c>
      <c r="AZ2" s="111" t="s">
        <v>109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110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110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110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111</v>
      </c>
      <c r="E28" t="s">
        <v>85</v>
      </c>
      <c r="F28" t="s">
        <v>112</v>
      </c>
      <c r="Z28">
        <v>250</v>
      </c>
      <c r="AB28">
        <f t="shared" ref="AB28:AB36" si="35">Z28/1000</f>
        <v>0.25</v>
      </c>
    </row>
    <row r="29" spans="5:28">
      <c r="E29" t="s">
        <v>86</v>
      </c>
      <c r="F29" t="s">
        <v>113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114</v>
      </c>
      <c r="E31" t="s">
        <v>85</v>
      </c>
      <c r="F31" t="s">
        <v>115</v>
      </c>
      <c r="Z31">
        <v>300</v>
      </c>
      <c r="AB31">
        <f t="shared" si="35"/>
        <v>0.3</v>
      </c>
    </row>
    <row r="32" spans="5:28">
      <c r="E32" s="83" t="s">
        <v>86</v>
      </c>
      <c r="F32" s="83" t="s">
        <v>116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117</v>
      </c>
      <c r="B1" s="57" t="s">
        <v>118</v>
      </c>
      <c r="C1" s="57" t="s">
        <v>119</v>
      </c>
      <c r="D1" s="57" t="s">
        <v>120</v>
      </c>
      <c r="E1" s="58"/>
      <c r="F1" s="59" t="s">
        <v>121</v>
      </c>
      <c r="G1" s="59" t="s">
        <v>122</v>
      </c>
      <c r="H1" s="59" t="s">
        <v>52</v>
      </c>
      <c r="I1" s="59" t="s">
        <v>123</v>
      </c>
      <c r="J1" s="59" t="s">
        <v>124</v>
      </c>
      <c r="K1" s="59" t="s">
        <v>125</v>
      </c>
      <c r="L1" s="59" t="s">
        <v>126</v>
      </c>
      <c r="M1" s="59" t="s">
        <v>127</v>
      </c>
      <c r="N1" s="58"/>
      <c r="O1" s="63" t="s">
        <v>128</v>
      </c>
      <c r="P1" s="63" t="s">
        <v>129</v>
      </c>
      <c r="Q1" s="63">
        <v>0.15</v>
      </c>
      <c r="R1" s="63" t="s">
        <v>130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131</v>
      </c>
      <c r="P2" s="63" t="s">
        <v>129</v>
      </c>
      <c r="Q2" s="63">
        <v>0.19</v>
      </c>
      <c r="R2" s="63" t="s">
        <v>130</v>
      </c>
    </row>
    <row r="3" spans="1:18">
      <c r="A3" s="34" t="s">
        <v>132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132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133</v>
      </c>
      <c r="P3" s="63" t="s">
        <v>134</v>
      </c>
      <c r="Q3" s="63" t="s">
        <v>135</v>
      </c>
      <c r="R3" s="63"/>
    </row>
    <row r="4" spans="1:18">
      <c r="A4" s="34" t="s">
        <v>136</v>
      </c>
      <c r="B4" s="34">
        <v>0.35</v>
      </c>
      <c r="C4" s="34">
        <v>0</v>
      </c>
      <c r="D4" s="34">
        <f t="shared" si="0"/>
        <v>0.35</v>
      </c>
      <c r="E4" s="58"/>
      <c r="F4" s="37" t="s">
        <v>136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137</v>
      </c>
      <c r="Q4" s="63">
        <v>0.36</v>
      </c>
      <c r="R4" s="63" t="s">
        <v>138</v>
      </c>
    </row>
    <row r="5" spans="1:18">
      <c r="A5" s="34" t="s">
        <v>139</v>
      </c>
      <c r="B5" s="34">
        <v>0</v>
      </c>
      <c r="C5" s="34">
        <v>0.6</v>
      </c>
      <c r="D5" s="60">
        <v>0.6</v>
      </c>
      <c r="E5" s="58"/>
      <c r="F5" s="37" t="s">
        <v>139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129</v>
      </c>
      <c r="Q5" s="63">
        <v>0.071309</v>
      </c>
      <c r="R5" s="63" t="s">
        <v>140</v>
      </c>
    </row>
    <row r="6" spans="1:18">
      <c r="A6" s="34" t="s">
        <v>141</v>
      </c>
      <c r="B6" s="34">
        <v>0</v>
      </c>
      <c r="C6" s="34">
        <v>0.6</v>
      </c>
      <c r="D6" s="60">
        <v>0.6</v>
      </c>
      <c r="E6" s="58"/>
      <c r="F6" s="37" t="s">
        <v>141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142</v>
      </c>
      <c r="P6" s="63" t="s">
        <v>134</v>
      </c>
      <c r="Q6" s="63" t="s">
        <v>143</v>
      </c>
      <c r="R6" s="63"/>
    </row>
    <row r="7" spans="1:18">
      <c r="A7" s="61"/>
      <c r="B7" s="61"/>
      <c r="C7" s="61"/>
      <c r="D7" s="61"/>
      <c r="E7" s="58"/>
      <c r="F7" s="37" t="s">
        <v>144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145</v>
      </c>
      <c r="Q7" s="63">
        <v>4</v>
      </c>
      <c r="R7" s="63" t="s">
        <v>138</v>
      </c>
    </row>
    <row r="8" spans="6:18">
      <c r="F8" s="34" t="s">
        <v>146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129</v>
      </c>
      <c r="Q8" s="63">
        <v>0.09618</v>
      </c>
      <c r="R8" s="63" t="s">
        <v>140</v>
      </c>
    </row>
    <row r="9" spans="6:18">
      <c r="F9" s="34" t="s">
        <v>147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148</v>
      </c>
      <c r="P9" s="63" t="s">
        <v>134</v>
      </c>
      <c r="Q9" s="63" t="s">
        <v>149</v>
      </c>
      <c r="R9" s="63"/>
    </row>
    <row r="10" spans="6:18">
      <c r="F10" s="62" t="s">
        <v>150</v>
      </c>
      <c r="G10" s="62"/>
      <c r="H10" s="62">
        <v>0</v>
      </c>
      <c r="O10" s="65"/>
      <c r="P10" s="63" t="s">
        <v>145</v>
      </c>
      <c r="Q10" s="63">
        <v>4</v>
      </c>
      <c r="R10" s="63" t="s">
        <v>138</v>
      </c>
    </row>
    <row r="11" spans="15:18">
      <c r="O11" s="66"/>
      <c r="P11" s="63" t="s">
        <v>129</v>
      </c>
      <c r="Q11" s="63">
        <v>0.05761</v>
      </c>
      <c r="R11" s="63" t="s">
        <v>140</v>
      </c>
    </row>
    <row r="12" spans="15:18">
      <c r="O12" s="64" t="s">
        <v>151</v>
      </c>
      <c r="P12" s="32" t="s">
        <v>134</v>
      </c>
      <c r="Q12" s="67" t="s">
        <v>152</v>
      </c>
      <c r="R12" s="68" t="s">
        <v>151</v>
      </c>
    </row>
    <row r="13" spans="15:18">
      <c r="O13" s="66"/>
      <c r="P13" s="32" t="s">
        <v>129</v>
      </c>
      <c r="Q13" s="67">
        <v>0.0314</v>
      </c>
      <c r="R13" s="63" t="s">
        <v>140</v>
      </c>
    </row>
    <row r="16" spans="1:4">
      <c r="A16" s="34" t="s">
        <v>153</v>
      </c>
      <c r="B16" s="34"/>
      <c r="C16" s="34"/>
      <c r="D16" s="34"/>
    </row>
    <row r="17" spans="1:4">
      <c r="A17" s="34" t="s">
        <v>154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18" sqref="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155</v>
      </c>
      <c r="B1" s="30"/>
      <c r="C1" s="30"/>
      <c r="D1" s="31">
        <v>1</v>
      </c>
      <c r="P1" s="34" t="s">
        <v>156</v>
      </c>
      <c r="Q1" s="34"/>
      <c r="R1" s="34"/>
      <c r="S1" s="34"/>
    </row>
    <row r="2" ht="15" customHeight="1" spans="1:19">
      <c r="A2" s="32" t="s">
        <v>157</v>
      </c>
      <c r="B2" s="33" t="s">
        <v>158</v>
      </c>
      <c r="C2" s="34" t="s">
        <v>159</v>
      </c>
      <c r="D2" s="35" t="s">
        <v>160</v>
      </c>
      <c r="E2" s="36"/>
      <c r="F2" s="36"/>
      <c r="P2" s="34" t="s">
        <v>157</v>
      </c>
      <c r="Q2" s="33" t="s">
        <v>158</v>
      </c>
      <c r="R2" s="34" t="s">
        <v>159</v>
      </c>
      <c r="S2" s="55" t="s">
        <v>160</v>
      </c>
    </row>
    <row r="3" ht="15" customHeight="1" spans="1:19">
      <c r="A3" s="34" t="s">
        <v>16</v>
      </c>
      <c r="B3" s="33" t="s">
        <v>44</v>
      </c>
      <c r="C3" s="37" t="s">
        <v>161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161</v>
      </c>
      <c r="S3" s="56">
        <f>D3</f>
        <v>0</v>
      </c>
    </row>
    <row r="4" ht="15" customHeight="1" spans="1:19">
      <c r="A4" s="34"/>
      <c r="B4" s="33" t="s">
        <v>43</v>
      </c>
      <c r="C4" s="37" t="s">
        <v>161</v>
      </c>
      <c r="D4" s="38">
        <f>SUM(Sheet1!AS:AS)*D1</f>
        <v>18.445</v>
      </c>
      <c r="E4" s="39"/>
      <c r="F4" s="39"/>
      <c r="P4" s="34"/>
      <c r="Q4" s="33" t="s">
        <v>43</v>
      </c>
      <c r="R4" s="37" t="s">
        <v>161</v>
      </c>
      <c r="S4" s="56">
        <f>D4</f>
        <v>18.445</v>
      </c>
    </row>
    <row r="5" ht="15" customHeight="1" spans="1:19">
      <c r="A5" s="40" t="s">
        <v>162</v>
      </c>
      <c r="B5" s="33" t="s">
        <v>63</v>
      </c>
      <c r="C5" s="37" t="s">
        <v>161</v>
      </c>
      <c r="D5" s="41">
        <f>SUM(Sheet1!BN:BN)*D1*1.05</f>
        <v>144.9661857</v>
      </c>
      <c r="E5" s="42"/>
      <c r="F5" s="42"/>
      <c r="G5" s="29"/>
      <c r="H5" s="29"/>
      <c r="J5" s="29"/>
      <c r="P5" s="40" t="s">
        <v>162</v>
      </c>
      <c r="Q5" s="33" t="s">
        <v>63</v>
      </c>
      <c r="R5" s="37" t="s">
        <v>161</v>
      </c>
      <c r="S5" s="56">
        <f>D5</f>
        <v>144.9661857</v>
      </c>
    </row>
    <row r="6" ht="15" customHeight="1" spans="1:19">
      <c r="A6" s="40"/>
      <c r="B6" s="33" t="s">
        <v>64</v>
      </c>
      <c r="C6" s="37" t="s">
        <v>161</v>
      </c>
      <c r="D6" s="41">
        <f>SUM(Sheet1!BO:BO)*D1</f>
        <v>0</v>
      </c>
      <c r="E6" s="42"/>
      <c r="F6" s="42"/>
      <c r="G6" s="29"/>
      <c r="H6" s="29"/>
      <c r="J6" s="29"/>
      <c r="P6" s="43" t="s">
        <v>163</v>
      </c>
      <c r="Q6" s="33" t="s">
        <v>164</v>
      </c>
      <c r="R6" s="37" t="s">
        <v>161</v>
      </c>
      <c r="S6" s="56">
        <f>D7</f>
        <v>79.3184398528659</v>
      </c>
    </row>
    <row r="7" ht="15" customHeight="1" spans="1:19">
      <c r="A7" s="43" t="s">
        <v>163</v>
      </c>
      <c r="B7" s="33" t="s">
        <v>165</v>
      </c>
      <c r="C7" s="37" t="s">
        <v>161</v>
      </c>
      <c r="D7" s="41">
        <f>D8+D10</f>
        <v>79.3184398528659</v>
      </c>
      <c r="E7" s="42"/>
      <c r="F7" s="42"/>
      <c r="G7" s="29"/>
      <c r="H7" s="29"/>
      <c r="J7" s="29"/>
      <c r="P7" s="44"/>
      <c r="Q7" s="33" t="s">
        <v>47</v>
      </c>
      <c r="R7" s="37" t="s">
        <v>161</v>
      </c>
      <c r="S7" s="56">
        <f>D9</f>
        <v>2.74143996569909</v>
      </c>
    </row>
    <row r="8" ht="15" customHeight="1" spans="1:21">
      <c r="A8" s="44"/>
      <c r="B8" s="33" t="s">
        <v>164</v>
      </c>
      <c r="C8" s="37" t="s">
        <v>161</v>
      </c>
      <c r="D8" s="38">
        <f>(SUM(Sheet1!AX:AX)+SUM(Sheet1!AY:AY))*D1</f>
        <v>67.2871538528659</v>
      </c>
      <c r="E8" s="42"/>
      <c r="F8" s="42"/>
      <c r="G8" s="29"/>
      <c r="H8" s="29"/>
      <c r="J8" s="29"/>
      <c r="P8" s="45"/>
      <c r="Q8" s="33" t="s">
        <v>166</v>
      </c>
      <c r="R8" s="37" t="s">
        <v>161</v>
      </c>
      <c r="S8" s="56">
        <f>D11</f>
        <v>8.60208371237707</v>
      </c>
      <c r="T8" s="29"/>
      <c r="U8" s="29"/>
    </row>
    <row r="9" ht="15" customHeight="1" spans="1:19">
      <c r="A9" s="44"/>
      <c r="B9" s="33" t="s">
        <v>47</v>
      </c>
      <c r="C9" s="37" t="s">
        <v>161</v>
      </c>
      <c r="D9" s="38">
        <f>(SUM(Sheet1!BT:BT)*D1)</f>
        <v>2.74143996569909</v>
      </c>
      <c r="E9" s="42"/>
      <c r="F9" s="42"/>
      <c r="G9" s="29"/>
      <c r="H9" s="29"/>
      <c r="J9" s="29"/>
      <c r="P9" s="40" t="s">
        <v>167</v>
      </c>
      <c r="Q9" s="33" t="s">
        <v>52</v>
      </c>
      <c r="R9" s="37" t="s">
        <v>168</v>
      </c>
      <c r="S9" s="56">
        <f>D12</f>
        <v>445.3227</v>
      </c>
    </row>
    <row r="10" ht="15" customHeight="1" spans="1:20">
      <c r="A10" s="44"/>
      <c r="B10" s="33" t="s">
        <v>169</v>
      </c>
      <c r="C10" s="37" t="s">
        <v>161</v>
      </c>
      <c r="D10" s="38">
        <f>SUM(Sheet1!AZ:AZ)*D1</f>
        <v>12.031286</v>
      </c>
      <c r="E10" s="42"/>
      <c r="F10" s="42"/>
      <c r="G10" s="29"/>
      <c r="H10" s="29"/>
      <c r="J10" s="29"/>
      <c r="P10" s="40"/>
      <c r="Q10" s="33" t="s">
        <v>53</v>
      </c>
      <c r="R10" s="37" t="s">
        <v>170</v>
      </c>
      <c r="S10" s="56">
        <f>F13</f>
        <v>13.9357951866667</v>
      </c>
      <c r="T10" s="29"/>
    </row>
    <row r="11" ht="15" customHeight="1" spans="1:19">
      <c r="A11" s="45"/>
      <c r="B11" s="33" t="s">
        <v>166</v>
      </c>
      <c r="C11" s="37" t="s">
        <v>161</v>
      </c>
      <c r="D11" s="38">
        <f>SUM(Sheet1!BA:BA)*D1</f>
        <v>8.60208371237707</v>
      </c>
      <c r="E11" s="42"/>
      <c r="F11" s="42"/>
      <c r="G11" s="29"/>
      <c r="H11" s="29"/>
      <c r="J11" s="29"/>
      <c r="P11" s="40"/>
      <c r="Q11" s="33" t="s">
        <v>171</v>
      </c>
      <c r="R11" s="37" t="s">
        <v>170</v>
      </c>
      <c r="S11" s="56">
        <f>F14</f>
        <v>0</v>
      </c>
    </row>
    <row r="12" ht="15" customHeight="1" spans="1:19">
      <c r="A12" s="40" t="s">
        <v>167</v>
      </c>
      <c r="B12" s="33" t="s">
        <v>52</v>
      </c>
      <c r="C12" s="37" t="s">
        <v>168</v>
      </c>
      <c r="D12" s="38">
        <f>SUM(Sheet1!BB:BB)*D1</f>
        <v>445.3227</v>
      </c>
      <c r="E12" s="42"/>
      <c r="F12" s="42"/>
      <c r="G12" s="29"/>
      <c r="H12" s="29"/>
      <c r="J12" s="29"/>
      <c r="P12" s="40"/>
      <c r="Q12" s="33" t="s">
        <v>172</v>
      </c>
      <c r="R12" s="37" t="s">
        <v>170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173</v>
      </c>
      <c r="D13" s="38">
        <f>SUM(Sheet1!BC:BC)*D1</f>
        <v>443.815133333333</v>
      </c>
      <c r="E13" s="37" t="s">
        <v>170</v>
      </c>
      <c r="F13" s="46">
        <f>D13*Sheet3!$Q$13</f>
        <v>13.9357951866667</v>
      </c>
      <c r="G13" s="29"/>
      <c r="H13" s="29"/>
      <c r="J13" s="29"/>
      <c r="P13" s="40"/>
      <c r="Q13" s="33" t="s">
        <v>174</v>
      </c>
      <c r="R13" s="37" t="s">
        <v>170</v>
      </c>
      <c r="S13" s="56">
        <f t="shared" si="0"/>
        <v>0</v>
      </c>
    </row>
    <row r="14" ht="15" customHeight="1" spans="1:19">
      <c r="A14" s="40"/>
      <c r="B14" s="33" t="s">
        <v>171</v>
      </c>
      <c r="C14" s="37" t="s">
        <v>175</v>
      </c>
      <c r="D14" s="38">
        <f>SUM(Sheet1!BD:BD)*D1</f>
        <v>0</v>
      </c>
      <c r="E14" s="37" t="s">
        <v>170</v>
      </c>
      <c r="F14" s="38">
        <f>D14*Sheet3!$Q$1*6</f>
        <v>0</v>
      </c>
      <c r="G14" s="29"/>
      <c r="H14" s="29"/>
      <c r="J14" s="29"/>
      <c r="P14" s="40"/>
      <c r="Q14" s="33" t="s">
        <v>176</v>
      </c>
      <c r="R14" s="37" t="s">
        <v>170</v>
      </c>
      <c r="S14" s="56">
        <f t="shared" si="0"/>
        <v>0</v>
      </c>
    </row>
    <row r="15" ht="15" customHeight="1" spans="1:19">
      <c r="A15" s="40"/>
      <c r="B15" s="33" t="s">
        <v>172</v>
      </c>
      <c r="C15" s="37" t="s">
        <v>175</v>
      </c>
      <c r="D15" s="38">
        <f>SUM(Sheet1!BE:BE)*D1</f>
        <v>0</v>
      </c>
      <c r="E15" s="37" t="s">
        <v>170</v>
      </c>
      <c r="F15" s="38">
        <f>D15*Sheet3!$Q$1*9</f>
        <v>0</v>
      </c>
      <c r="G15" s="29"/>
      <c r="H15" s="29"/>
      <c r="J15" s="29"/>
      <c r="P15" s="40"/>
      <c r="Q15" s="33" t="s">
        <v>177</v>
      </c>
      <c r="R15" s="37" t="s">
        <v>170</v>
      </c>
      <c r="S15" s="56">
        <f t="shared" si="0"/>
        <v>0</v>
      </c>
    </row>
    <row r="16" ht="15" customHeight="1" spans="1:19">
      <c r="A16" s="40"/>
      <c r="B16" s="33" t="s">
        <v>174</v>
      </c>
      <c r="C16" s="37" t="s">
        <v>175</v>
      </c>
      <c r="D16" s="38">
        <f>SUM(Sheet1!BF:BF)*D1</f>
        <v>0</v>
      </c>
      <c r="E16" s="37" t="s">
        <v>170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178</v>
      </c>
      <c r="R16" s="51" t="s">
        <v>173</v>
      </c>
      <c r="S16" s="38">
        <f>D23</f>
        <v>0</v>
      </c>
    </row>
    <row r="17" ht="15" customHeight="1" spans="1:19">
      <c r="A17" s="40"/>
      <c r="B17" s="33" t="s">
        <v>176</v>
      </c>
      <c r="C17" s="37" t="s">
        <v>175</v>
      </c>
      <c r="D17" s="38">
        <f>SUM(Sheet1!BG:BG)*D1</f>
        <v>0</v>
      </c>
      <c r="E17" s="37" t="s">
        <v>170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161</v>
      </c>
      <c r="S17" s="52">
        <f>D24</f>
        <v>144.9661857</v>
      </c>
    </row>
    <row r="18" ht="15" customHeight="1" spans="1:19">
      <c r="A18" s="40"/>
      <c r="B18" s="33" t="s">
        <v>58</v>
      </c>
      <c r="C18" s="37" t="s">
        <v>173</v>
      </c>
      <c r="D18" s="38">
        <f>SUM(Sheet1!BH:BH)*D1</f>
        <v>0</v>
      </c>
      <c r="E18" s="37" t="s">
        <v>170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161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173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179</v>
      </c>
      <c r="B20" s="33" t="s">
        <v>60</v>
      </c>
      <c r="C20" s="37" t="s">
        <v>161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170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170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178</v>
      </c>
      <c r="C23" s="51" t="s">
        <v>173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161</v>
      </c>
      <c r="D24" s="52">
        <f>SUM(Sheet1!BR:BR)*D1*1.05</f>
        <v>144.9661857</v>
      </c>
      <c r="E24" s="36"/>
      <c r="F24" s="36"/>
    </row>
    <row r="25" spans="1:6">
      <c r="A25" s="34" t="s">
        <v>68</v>
      </c>
      <c r="B25" s="34"/>
      <c r="C25" s="51" t="s">
        <v>161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84</v>
      </c>
      <c r="C2" s="5" t="s">
        <v>181</v>
      </c>
      <c r="D2" s="5"/>
      <c r="E2" s="5"/>
      <c r="F2" s="5"/>
      <c r="G2" s="5"/>
      <c r="H2" s="5"/>
      <c r="I2" s="5"/>
      <c r="J2" s="5"/>
      <c r="K2" s="13" t="s">
        <v>182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82</v>
      </c>
      <c r="V2" s="5" t="s">
        <v>105</v>
      </c>
      <c r="W2" s="17" t="s">
        <v>183</v>
      </c>
      <c r="X2" s="17"/>
      <c r="Z2" s="5" t="s">
        <v>184</v>
      </c>
    </row>
    <row r="3" spans="1:26">
      <c r="A3" s="5" t="s">
        <v>185</v>
      </c>
      <c r="B3" s="5" t="s">
        <v>186</v>
      </c>
      <c r="C3" s="5" t="s">
        <v>187</v>
      </c>
      <c r="D3" s="5" t="s">
        <v>188</v>
      </c>
      <c r="E3" s="5" t="s">
        <v>189</v>
      </c>
      <c r="F3" s="5" t="s">
        <v>190</v>
      </c>
      <c r="G3" s="5" t="s">
        <v>191</v>
      </c>
      <c r="H3" s="5" t="s">
        <v>192</v>
      </c>
      <c r="I3" s="5" t="s">
        <v>193</v>
      </c>
      <c r="J3" s="5" t="s">
        <v>194</v>
      </c>
      <c r="K3" s="5" t="s">
        <v>195</v>
      </c>
      <c r="L3" s="5" t="s">
        <v>196</v>
      </c>
      <c r="M3" s="5" t="s">
        <v>197</v>
      </c>
      <c r="N3" s="5" t="s">
        <v>198</v>
      </c>
      <c r="O3" s="5" t="s">
        <v>199</v>
      </c>
      <c r="P3" s="5" t="s">
        <v>200</v>
      </c>
      <c r="Q3" s="5" t="s">
        <v>201</v>
      </c>
      <c r="R3" s="5" t="s">
        <v>202</v>
      </c>
      <c r="S3" s="5" t="s">
        <v>203</v>
      </c>
      <c r="T3" s="5" t="s">
        <v>204</v>
      </c>
      <c r="U3" s="5" t="s">
        <v>205</v>
      </c>
      <c r="V3" s="5" t="s">
        <v>206</v>
      </c>
      <c r="W3" s="18" t="s">
        <v>85</v>
      </c>
      <c r="X3" s="18" t="s">
        <v>86</v>
      </c>
      <c r="Z3" s="5" t="s">
        <v>85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84</v>
      </c>
      <c r="C11" s="5" t="s">
        <v>181</v>
      </c>
      <c r="D11" s="5"/>
      <c r="E11" s="5"/>
      <c r="F11" s="5"/>
      <c r="G11" s="5" t="s">
        <v>182</v>
      </c>
      <c r="H11" s="5"/>
      <c r="I11" s="5"/>
      <c r="J11" s="5"/>
      <c r="K11" s="5"/>
      <c r="L11" s="5"/>
      <c r="M11" s="5" t="s">
        <v>82</v>
      </c>
      <c r="N11" s="5" t="s">
        <v>105</v>
      </c>
      <c r="O11" s="17" t="s">
        <v>183</v>
      </c>
      <c r="P11" s="17"/>
      <c r="R11" s="5" t="s">
        <v>184</v>
      </c>
    </row>
    <row r="12" spans="1:18">
      <c r="A12" s="5" t="s">
        <v>185</v>
      </c>
      <c r="B12" s="5" t="s">
        <v>186</v>
      </c>
      <c r="C12" s="5" t="s">
        <v>187</v>
      </c>
      <c r="D12" s="5" t="s">
        <v>188</v>
      </c>
      <c r="E12" s="5" t="s">
        <v>190</v>
      </c>
      <c r="F12" s="5" t="s">
        <v>191</v>
      </c>
      <c r="G12" s="5" t="s">
        <v>195</v>
      </c>
      <c r="H12" s="5" t="s">
        <v>189</v>
      </c>
      <c r="I12" s="5" t="s">
        <v>196</v>
      </c>
      <c r="J12" s="5" t="s">
        <v>192</v>
      </c>
      <c r="K12" s="5" t="s">
        <v>193</v>
      </c>
      <c r="L12" s="5" t="s">
        <v>194</v>
      </c>
      <c r="M12" s="5" t="s">
        <v>205</v>
      </c>
      <c r="N12" s="5" t="s">
        <v>206</v>
      </c>
      <c r="O12" s="18" t="s">
        <v>85</v>
      </c>
      <c r="P12" s="18" t="s">
        <v>86</v>
      </c>
      <c r="R12" s="5" t="s">
        <v>85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208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83</v>
      </c>
      <c r="B18" s="9" t="s">
        <v>84</v>
      </c>
      <c r="C18" s="9" t="s">
        <v>209</v>
      </c>
      <c r="D18" s="9"/>
      <c r="E18" s="9"/>
      <c r="F18" s="9"/>
      <c r="G18" s="9" t="s">
        <v>210</v>
      </c>
      <c r="H18" s="9"/>
      <c r="I18" s="9"/>
      <c r="J18" s="9"/>
      <c r="K18" s="17" t="s">
        <v>82</v>
      </c>
      <c r="L18" s="17" t="s">
        <v>183</v>
      </c>
      <c r="M18" s="17"/>
      <c r="N18" s="21"/>
      <c r="O18" s="17" t="s">
        <v>184</v>
      </c>
    </row>
    <row r="19" spans="1:15">
      <c r="A19" s="9" t="s">
        <v>185</v>
      </c>
      <c r="B19" s="9" t="s">
        <v>186</v>
      </c>
      <c r="C19" s="9" t="s">
        <v>187</v>
      </c>
      <c r="D19" s="9" t="s">
        <v>188</v>
      </c>
      <c r="E19" s="9" t="s">
        <v>190</v>
      </c>
      <c r="F19" s="9" t="s">
        <v>191</v>
      </c>
      <c r="G19" s="9" t="s">
        <v>195</v>
      </c>
      <c r="H19" s="9" t="s">
        <v>189</v>
      </c>
      <c r="I19" s="9" t="s">
        <v>192</v>
      </c>
      <c r="J19" s="9" t="s">
        <v>193</v>
      </c>
      <c r="K19" s="9" t="s">
        <v>205</v>
      </c>
      <c r="L19" s="17" t="s">
        <v>85</v>
      </c>
      <c r="M19" s="17" t="s">
        <v>86</v>
      </c>
      <c r="N19" s="21"/>
      <c r="O19" s="17" t="s">
        <v>85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